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Уточнение бюджета\"/>
    </mc:Choice>
  </mc:AlternateContent>
  <bookViews>
    <workbookView xWindow="0" yWindow="375" windowWidth="19320" windowHeight="9225"/>
  </bookViews>
  <sheets>
    <sheet name="2019-2020 годы" sheetId="1" r:id="rId1"/>
  </sheets>
  <definedNames>
    <definedName name="_xlnm.Print_Titles" localSheetId="0">'2019-2020 годы'!$15:$15</definedName>
    <definedName name="_xlnm.Print_Area" localSheetId="0">'2019-2020 годы'!$A$1:$D$105</definedName>
  </definedNames>
  <calcPr calcId="152511"/>
</workbook>
</file>

<file path=xl/calcChain.xml><?xml version="1.0" encoding="utf-8"?>
<calcChain xmlns="http://schemas.openxmlformats.org/spreadsheetml/2006/main">
  <c r="D94" i="1" l="1"/>
  <c r="C94" i="1"/>
  <c r="C59" i="1" l="1"/>
  <c r="D59" i="1"/>
  <c r="D96" i="1" l="1"/>
  <c r="C96" i="1"/>
  <c r="D100" i="1"/>
  <c r="C100" i="1"/>
  <c r="D97" i="1"/>
  <c r="C97" i="1"/>
  <c r="C90" i="1"/>
  <c r="C66" i="1" l="1"/>
  <c r="C65" i="1"/>
  <c r="D67" i="1"/>
  <c r="D65" i="1"/>
  <c r="C88" i="1" l="1"/>
  <c r="D61" i="1" l="1"/>
  <c r="C48" i="1"/>
  <c r="D88" i="1"/>
  <c r="D86" i="1"/>
  <c r="D103" i="1" l="1"/>
  <c r="C103" i="1"/>
  <c r="D95" i="1"/>
  <c r="C95" i="1"/>
  <c r="C86" i="1"/>
  <c r="D68" i="1" l="1"/>
  <c r="C68" i="1"/>
  <c r="C82" i="1"/>
  <c r="D82" i="1"/>
  <c r="D28" i="1"/>
  <c r="C28" i="1"/>
  <c r="C27" i="1" s="1"/>
  <c r="C64" i="1"/>
  <c r="C61" i="1"/>
  <c r="C56" i="1"/>
  <c r="C54" i="1"/>
  <c r="C45" i="1" s="1"/>
  <c r="C41" i="1"/>
  <c r="C39" i="1" s="1"/>
  <c r="C36" i="1"/>
  <c r="C34" i="1" s="1"/>
  <c r="C23" i="1"/>
  <c r="C18" i="1"/>
  <c r="C44" i="1" l="1"/>
  <c r="C85" i="1"/>
  <c r="C84" i="1" s="1"/>
  <c r="C17" i="1"/>
  <c r="D56" i="1"/>
  <c r="D23" i="1"/>
  <c r="D18" i="1"/>
  <c r="D64" i="1"/>
  <c r="D54" i="1"/>
  <c r="D48" i="1"/>
  <c r="D41" i="1"/>
  <c r="D39" i="1" s="1"/>
  <c r="D36" i="1"/>
  <c r="D34" i="1" s="1"/>
  <c r="D27" i="1"/>
  <c r="D45" i="1" l="1"/>
  <c r="D44" i="1" s="1"/>
  <c r="C16" i="1"/>
  <c r="C105" i="1" s="1"/>
  <c r="D85" i="1"/>
  <c r="D84" i="1" s="1"/>
  <c r="D17" i="1"/>
  <c r="D16" i="1" l="1"/>
  <c r="D105" i="1" s="1"/>
</calcChain>
</file>

<file path=xl/sharedStrings.xml><?xml version="1.0" encoding="utf-8"?>
<sst xmlns="http://schemas.openxmlformats.org/spreadsheetml/2006/main" count="193" uniqueCount="191">
  <si>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</si>
  <si>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</si>
  <si>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</si>
  <si>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</si>
  <si>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</si>
  <si>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</si>
  <si>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</si>
  <si>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</si>
  <si>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</si>
  <si>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</si>
  <si>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</si>
  <si>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</si>
  <si>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</si>
  <si>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</si>
  <si>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</si>
  <si>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</si>
  <si>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</si>
  <si>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</si>
  <si>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</si>
  <si>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</si>
  <si>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</si>
  <si>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</si>
  <si>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</si>
  <si>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</si>
  <si>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</si>
  <si>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</si>
  <si>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</si>
  <si>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</si>
  <si>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</si>
  <si>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</si>
  <si>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</si>
  <si>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</si>
  <si>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</si>
  <si>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</si>
  <si>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</si>
  <si>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</si>
  <si>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</si>
  <si>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</si>
  <si>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</si>
  <si>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</si>
  <si>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</si>
  <si>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</si>
  <si>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</si>
  <si>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</si>
  <si>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</si>
  <si>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</si>
  <si>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</si>
  <si>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</si>
  <si>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</si>
  <si>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</si>
  <si>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</si>
  <si>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</si>
  <si>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</si>
  <si>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</si>
  <si>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</si>
  <si>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</si>
  <si>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</si>
  <si>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</si>
  <si>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</si>
  <si>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</si>
  <si>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</si>
  <si>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</si>
  <si>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</si>
  <si>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</si>
  <si>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</si>
  <si>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</si>
  <si>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</si>
  <si>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</si>
  <si>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</si>
  <si>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</si>
  <si>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</si>
  <si>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</si>
  <si>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</si>
  <si>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</si>
  <si>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</si>
  <si>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</si>
  <si>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</si>
  <si>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</si>
  <si>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</si>
  <si>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</si>
  <si>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</si>
  <si>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</si>
  <si>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</si>
  <si>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</si>
  <si>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</si>
  <si>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</si>
  <si>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</si>
  <si>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</si>
  <si>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</si>
  <si>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</si>
  <si>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</si>
  <si>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</si>
  <si>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</si>
  <si>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</si>
  <si>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</si>
  <si>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</si>
  <si>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</si>
  <si>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</si>
  <si>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</si>
  <si>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</si>
  <si>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</si>
  <si>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</si>
  <si>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</si>
  <si>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</si>
  <si>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</si>
  <si>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</si>
  <si>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</si>
  <si>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</si>
  <si>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</si>
  <si>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</si>
  <si>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</si>
  <si>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</si>
  <si>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</si>
  <si>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</si>
  <si>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</si>
  <si>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</si>
  <si>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</si>
  <si>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</si>
  <si>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</si>
  <si>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</si>
  <si>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</si>
  <si>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</si>
  <si>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</si>
  <si>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</si>
  <si>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</si>
  <si>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</si>
  <si>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</si>
  <si>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</si>
  <si>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</si>
  <si>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</si>
  <si>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</si>
  <si>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</si>
  <si>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</si>
  <si>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</si>
  <si>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</si>
  <si>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</si>
  <si>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</si>
  <si>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</si>
  <si>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</si>
  <si>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</si>
  <si>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</si>
  <si>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</si>
  <si>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</si>
  <si>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</si>
  <si>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</si>
  <si>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</si>
  <si>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000 2 02 10000 00 0000 151</t>
  </si>
  <si>
    <t>000 2 02 20051 04 0000 151</t>
  </si>
  <si>
    <t>000 2 02 20077 04 0000 151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</si>
  <si>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</si>
  <si>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</si>
  <si>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</si>
  <si>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</si>
  <si>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</si>
  <si>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</si>
  <si>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000 2 02 35082 04 0000 151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</si>
  <si>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</si>
  <si>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000 2 02 40000 00 0000 151</t>
  </si>
  <si>
    <t>000 2 02 49999 04 0000 151</t>
  </si>
  <si>
    <t>000 2 02 20000 00 0000 151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</si>
  <si>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</si>
  <si>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</si>
  <si>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</si>
  <si>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</si>
  <si>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</si>
  <si>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</si>
  <si>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>000 2 02 25519 04 0000 151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</si>
  <si>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</si>
  <si>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000 2 02 35120 04 0000 151</t>
  </si>
  <si>
    <t>Приложение 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</si>
  <si>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</si>
  <si>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2019 год</t>
  </si>
  <si>
    <t>2020 год</t>
  </si>
  <si>
    <t xml:space="preserve">Доходы бюджета города Когалыма по видам доходов классификации доходов бюджетов  
на плановый период 2019 и 2020 годов </t>
  </si>
  <si>
    <t>от 13.12.2017 №150-ГД</t>
  </si>
  <si>
    <t>Приложение 3</t>
  </si>
  <si>
    <t>от ________ №_____</t>
  </si>
  <si>
    <t>000 2 02 35176 04 0000 151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</si>
  <si>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</si>
  <si>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</si>
  <si>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</si>
  <si>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</si>
  <si>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</si>
  <si>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</si>
  <si>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Плата за размещение отходов производства </t>
  </si>
  <si>
    <t>000 1 12 01041 01 0000 120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</si>
  <si>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</si>
  <si>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</si>
  <si>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</si>
  <si>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000 1 11 03040 04 0000 120</t>
  </si>
  <si>
    <t>Проценты, полученные от предоставления бюджетных кредитов внутри страны за счёт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</si>
</sst>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1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/>
    <xf numFmtId="165" fontId="2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0" fontId="2" fillId="0" borderId="0" xfId="0" applyFont="1" applyFill="1" applyBorder="1" applyAlignment="1">
      <alignment horizontal="justify" vertical="center"/>
    </xf>
    <xf numFmtId="164" fontId="2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164" fontId="6" fillId="0" borderId="0" xfId="3" applyNumberFormat="1" applyFont="1" applyFill="1" applyBorder="1" applyAlignment="1">
      <alignment horizontal="center" vertical="center" wrapText="1"/>
    </xf>
    <xf numFmtId="164" fontId="5" fillId="0" borderId="0" xfId="3" applyNumberFormat="1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horizontal="center" vertical="center" wrapText="1"/>
    </xf>
    <xf numFmtId="164" fontId="6" fillId="0" borderId="0" xfId="3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center"/>
    </xf>
    <xf numFmtId="0" fontId="9" fillId="0" borderId="0" xfId="2" applyFont="1" applyFill="1" applyAlignment="1" applyProtection="1">
      <alignment horizontal="left"/>
      <protection hidden="1"/>
    </xf>
    <xf numFmtId="0" fontId="9" fillId="0" borderId="0" xfId="2" applyFont="1" applyFill="1" applyBorder="1" applyAlignment="1" applyProtection="1">
      <alignment horizontal="left"/>
      <protection hidden="1"/>
    </xf>
    <xf numFmtId="0" fontId="9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3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 shrinkToFi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justify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164" fontId="10" fillId="0" borderId="1" xfId="3" applyNumberFormat="1" applyFont="1" applyFill="1" applyBorder="1" applyAlignment="1">
      <alignment vertical="center"/>
    </xf>
    <xf numFmtId="0" fontId="9" fillId="0" borderId="0" xfId="2" applyFont="1" applyFill="1" applyAlignment="1" applyProtection="1">
      <alignment horizontal="right"/>
      <protection hidden="1"/>
    </xf>
    <xf numFmtId="0" fontId="9" fillId="0" borderId="0" xfId="2" applyFont="1" applyFill="1" applyBorder="1" applyAlignment="1" applyProtection="1">
      <alignment horizontal="right"/>
      <protection hidden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showGridLines="0" tabSelected="1" view="pageBreakPreview" topLeftCell="A61" zoomScale="80" zoomScaleNormal="100" zoomScaleSheetLayoutView="80" workbookViewId="0">
      <selection activeCell="A70" sqref="A70"/>
    </sheetView>
  </sheetViews>
  <sheetFormatPr defaultColWidth="8.85546875" defaultRowHeight="12" x14ac:dyDescent="0.2"/>
  <cols>
    <col min="1" max="1" width="56.42578125" style="11" customWidth="1"/>
    <col min="2" max="2" width="30.7109375" style="1" customWidth="1"/>
    <col min="3" max="3" width="16.7109375" style="1" customWidth="1"/>
    <col min="4" max="4" width="17" style="7" customWidth="1"/>
    <col min="5" max="6" width="16.7109375" style="7" customWidth="1"/>
    <col min="7" max="7" width="8.85546875" style="7"/>
    <col min="8" max="8" width="11.5703125" style="7" bestFit="1" customWidth="1"/>
    <col min="9" max="9" width="10.28515625" style="7" bestFit="1" customWidth="1"/>
    <col min="10" max="16384" width="8.85546875" style="7"/>
  </cols>
  <sheetData>
    <row r="1" spans="1:7" ht="16.5" x14ac:dyDescent="0.25">
      <c r="A1" s="21"/>
      <c r="B1" s="22"/>
      <c r="C1" s="23" t="s">
        <v>175</v>
      </c>
      <c r="E1" s="5"/>
      <c r="F1" s="5"/>
    </row>
    <row r="2" spans="1:7" ht="16.5" x14ac:dyDescent="0.25">
      <c r="A2" s="21"/>
      <c r="B2" s="22"/>
      <c r="C2" s="23" t="s">
        <v>0</v>
      </c>
      <c r="E2" s="5"/>
      <c r="F2" s="5"/>
    </row>
    <row r="3" spans="1:7" ht="16.5" x14ac:dyDescent="0.25">
      <c r="A3" s="21"/>
      <c r="B3" s="22"/>
      <c r="C3" s="23" t="s">
        <v>1</v>
      </c>
      <c r="E3" s="5"/>
      <c r="F3" s="5"/>
    </row>
    <row r="4" spans="1:7" ht="16.5" x14ac:dyDescent="0.25">
      <c r="A4" s="21"/>
      <c r="B4" s="22"/>
      <c r="C4" s="24" t="s">
        <v>176</v>
      </c>
      <c r="E4" s="6"/>
      <c r="F4" s="6"/>
    </row>
    <row r="5" spans="1:7" ht="16.5" x14ac:dyDescent="0.25">
      <c r="A5" s="21"/>
      <c r="B5" s="22"/>
      <c r="C5" s="22"/>
      <c r="D5" s="25"/>
    </row>
    <row r="6" spans="1:7" ht="16.5" x14ac:dyDescent="0.25">
      <c r="A6" s="21"/>
      <c r="B6" s="22"/>
      <c r="C6" s="22"/>
      <c r="D6" s="52" t="s">
        <v>169</v>
      </c>
      <c r="E6" s="5"/>
      <c r="F6" s="5"/>
      <c r="G6" s="5"/>
    </row>
    <row r="7" spans="1:7" ht="16.5" x14ac:dyDescent="0.25">
      <c r="A7" s="21"/>
      <c r="B7" s="22"/>
      <c r="C7" s="22"/>
      <c r="D7" s="52" t="s">
        <v>0</v>
      </c>
      <c r="E7" s="5"/>
      <c r="F7" s="5"/>
      <c r="G7" s="5"/>
    </row>
    <row r="8" spans="1:7" ht="16.5" x14ac:dyDescent="0.25">
      <c r="A8" s="21"/>
      <c r="B8" s="22"/>
      <c r="C8" s="22"/>
      <c r="D8" s="52" t="s">
        <v>1</v>
      </c>
      <c r="E8" s="5"/>
      <c r="F8" s="5"/>
      <c r="G8" s="5"/>
    </row>
    <row r="9" spans="1:7" ht="16.5" x14ac:dyDescent="0.25">
      <c r="A9" s="21"/>
      <c r="B9" s="22"/>
      <c r="C9" s="22"/>
      <c r="D9" s="53" t="s">
        <v>174</v>
      </c>
      <c r="E9" s="6"/>
      <c r="F9" s="6"/>
      <c r="G9" s="6"/>
    </row>
    <row r="10" spans="1:7" ht="7.5" customHeight="1" x14ac:dyDescent="0.25">
      <c r="A10" s="21"/>
      <c r="B10" s="22"/>
      <c r="C10" s="22"/>
      <c r="D10" s="25"/>
    </row>
    <row r="11" spans="1:7" ht="29.25" customHeight="1" x14ac:dyDescent="0.25">
      <c r="A11" s="26" t="s">
        <v>173</v>
      </c>
      <c r="B11" s="27"/>
      <c r="C11" s="27"/>
      <c r="D11" s="27"/>
      <c r="E11" s="13"/>
      <c r="F11" s="13"/>
    </row>
    <row r="12" spans="1:7" ht="15.75" customHeight="1" x14ac:dyDescent="0.25">
      <c r="A12" s="21"/>
      <c r="B12" s="22"/>
      <c r="C12" s="22"/>
      <c r="D12" s="28" t="s">
        <v>142</v>
      </c>
      <c r="E12" s="2"/>
      <c r="F12" s="2"/>
    </row>
    <row r="13" spans="1:7" ht="15.75" customHeight="1" x14ac:dyDescent="0.2">
      <c r="A13" s="29" t="s">
        <v>2</v>
      </c>
      <c r="B13" s="29" t="s">
        <v>3</v>
      </c>
      <c r="C13" s="30" t="s">
        <v>143</v>
      </c>
      <c r="D13" s="30"/>
      <c r="E13" s="14"/>
      <c r="F13" s="14"/>
    </row>
    <row r="14" spans="1:7" ht="16.5" x14ac:dyDescent="0.2">
      <c r="A14" s="29"/>
      <c r="B14" s="29"/>
      <c r="C14" s="31" t="s">
        <v>171</v>
      </c>
      <c r="D14" s="31" t="s">
        <v>172</v>
      </c>
      <c r="E14" s="15"/>
      <c r="F14" s="15"/>
    </row>
    <row r="15" spans="1:7" s="1" customFormat="1" ht="16.5" x14ac:dyDescent="0.2">
      <c r="A15" s="32" t="s">
        <v>4</v>
      </c>
      <c r="B15" s="32">
        <v>2</v>
      </c>
      <c r="C15" s="32">
        <v>3</v>
      </c>
      <c r="D15" s="32">
        <v>4</v>
      </c>
      <c r="E15" s="16"/>
      <c r="F15" s="16"/>
    </row>
    <row r="16" spans="1:7" s="3" customFormat="1" ht="23.25" customHeight="1" x14ac:dyDescent="0.2">
      <c r="A16" s="33" t="s">
        <v>5</v>
      </c>
      <c r="B16" s="31" t="s">
        <v>6</v>
      </c>
      <c r="C16" s="34">
        <f>C17+C44</f>
        <v>1983911.5999999999</v>
      </c>
      <c r="D16" s="34">
        <f>D17+D44</f>
        <v>1990659.5</v>
      </c>
      <c r="E16" s="17"/>
      <c r="F16" s="17"/>
    </row>
    <row r="17" spans="1:8" s="3" customFormat="1" ht="16.5" x14ac:dyDescent="0.2">
      <c r="A17" s="35" t="s">
        <v>7</v>
      </c>
      <c r="B17" s="35"/>
      <c r="C17" s="34">
        <f>C18+C23+C27+C34+C39</f>
        <v>1663880.4</v>
      </c>
      <c r="D17" s="34">
        <f>D18+D23+D27+D34+D39</f>
        <v>1721850.5999999999</v>
      </c>
      <c r="E17" s="17"/>
      <c r="F17" s="17"/>
    </row>
    <row r="18" spans="1:8" s="3" customFormat="1" ht="19.5" customHeight="1" x14ac:dyDescent="0.2">
      <c r="A18" s="36" t="s">
        <v>8</v>
      </c>
      <c r="B18" s="37" t="s">
        <v>9</v>
      </c>
      <c r="C18" s="38">
        <f>C19+C20+C21+C22</f>
        <v>1437113.9</v>
      </c>
      <c r="D18" s="38">
        <f>D19+D20+D21+D22</f>
        <v>1492650.4</v>
      </c>
      <c r="E18" s="18"/>
      <c r="F18" s="18"/>
      <c r="H18" s="9"/>
    </row>
    <row r="19" spans="1:8" ht="99" x14ac:dyDescent="0.2">
      <c r="A19" s="39" t="s">
        <v>10</v>
      </c>
      <c r="B19" s="32" t="s">
        <v>11</v>
      </c>
      <c r="C19" s="38">
        <v>1424898.4</v>
      </c>
      <c r="D19" s="38">
        <v>1479962.9</v>
      </c>
      <c r="E19" s="18"/>
      <c r="F19" s="18"/>
      <c r="H19" s="8"/>
    </row>
    <row r="20" spans="1:8" ht="148.5" x14ac:dyDescent="0.2">
      <c r="A20" s="39" t="s">
        <v>170</v>
      </c>
      <c r="B20" s="32" t="s">
        <v>12</v>
      </c>
      <c r="C20" s="38">
        <v>1868.3</v>
      </c>
      <c r="D20" s="38">
        <v>1940.4</v>
      </c>
      <c r="E20" s="18"/>
      <c r="F20" s="18"/>
    </row>
    <row r="21" spans="1:8" ht="66" x14ac:dyDescent="0.2">
      <c r="A21" s="39" t="s">
        <v>182</v>
      </c>
      <c r="B21" s="32" t="s">
        <v>13</v>
      </c>
      <c r="C21" s="38">
        <v>5317.3</v>
      </c>
      <c r="D21" s="38">
        <v>5522.8</v>
      </c>
      <c r="E21" s="18"/>
      <c r="F21" s="18"/>
    </row>
    <row r="22" spans="1:8" ht="115.5" x14ac:dyDescent="0.2">
      <c r="A22" s="39" t="s">
        <v>183</v>
      </c>
      <c r="B22" s="32" t="s">
        <v>14</v>
      </c>
      <c r="C22" s="38">
        <v>5029.8999999999996</v>
      </c>
      <c r="D22" s="38">
        <v>5224.3</v>
      </c>
      <c r="E22" s="18"/>
      <c r="F22" s="18"/>
    </row>
    <row r="23" spans="1:8" ht="27" customHeight="1" x14ac:dyDescent="0.2">
      <c r="A23" s="36" t="s">
        <v>15</v>
      </c>
      <c r="B23" s="37" t="s">
        <v>16</v>
      </c>
      <c r="C23" s="38">
        <f>C24+C25+C26</f>
        <v>15156.5</v>
      </c>
      <c r="D23" s="38">
        <f>D24+D25+D26</f>
        <v>15455.5</v>
      </c>
      <c r="E23" s="18"/>
      <c r="F23" s="18"/>
    </row>
    <row r="24" spans="1:8" ht="66" customHeight="1" x14ac:dyDescent="0.2">
      <c r="A24" s="39" t="s">
        <v>17</v>
      </c>
      <c r="B24" s="32" t="s">
        <v>18</v>
      </c>
      <c r="C24" s="38">
        <v>6133.8</v>
      </c>
      <c r="D24" s="38">
        <v>6254.8</v>
      </c>
      <c r="E24" s="18"/>
      <c r="F24" s="18"/>
    </row>
    <row r="25" spans="1:8" ht="80.25" customHeight="1" x14ac:dyDescent="0.2">
      <c r="A25" s="39" t="s">
        <v>19</v>
      </c>
      <c r="B25" s="32" t="s">
        <v>20</v>
      </c>
      <c r="C25" s="38">
        <v>151.6</v>
      </c>
      <c r="D25" s="38">
        <v>154.6</v>
      </c>
      <c r="E25" s="18"/>
      <c r="F25" s="18"/>
    </row>
    <row r="26" spans="1:8" ht="63.75" customHeight="1" x14ac:dyDescent="0.2">
      <c r="A26" s="39" t="s">
        <v>21</v>
      </c>
      <c r="B26" s="32" t="s">
        <v>22</v>
      </c>
      <c r="C26" s="38">
        <v>8871.1</v>
      </c>
      <c r="D26" s="38">
        <v>9046.1</v>
      </c>
      <c r="E26" s="18"/>
      <c r="F26" s="18"/>
    </row>
    <row r="27" spans="1:8" ht="21.75" customHeight="1" x14ac:dyDescent="0.2">
      <c r="A27" s="36" t="s">
        <v>23</v>
      </c>
      <c r="B27" s="37" t="s">
        <v>24</v>
      </c>
      <c r="C27" s="38">
        <f>C28+C31+C32+C33</f>
        <v>153857.79999999999</v>
      </c>
      <c r="D27" s="38">
        <f>D28+D31+D32+D33</f>
        <v>153942.5</v>
      </c>
      <c r="E27" s="18"/>
      <c r="F27" s="18"/>
    </row>
    <row r="28" spans="1:8" ht="33" x14ac:dyDescent="0.2">
      <c r="A28" s="36" t="s">
        <v>25</v>
      </c>
      <c r="B28" s="37" t="s">
        <v>26</v>
      </c>
      <c r="C28" s="38">
        <f t="shared" ref="C28:D28" si="0">C29+C30</f>
        <v>98880.7</v>
      </c>
      <c r="D28" s="38">
        <f t="shared" si="0"/>
        <v>98785.5</v>
      </c>
      <c r="E28" s="18"/>
      <c r="F28" s="18"/>
    </row>
    <row r="29" spans="1:8" ht="49.5" x14ac:dyDescent="0.2">
      <c r="A29" s="39" t="s">
        <v>27</v>
      </c>
      <c r="B29" s="32" t="s">
        <v>28</v>
      </c>
      <c r="C29" s="38">
        <v>69000</v>
      </c>
      <c r="D29" s="38">
        <v>69200</v>
      </c>
      <c r="E29" s="18"/>
      <c r="F29" s="18"/>
    </row>
    <row r="30" spans="1:8" ht="82.5" x14ac:dyDescent="0.2">
      <c r="A30" s="39" t="s">
        <v>188</v>
      </c>
      <c r="B30" s="32" t="s">
        <v>29</v>
      </c>
      <c r="C30" s="38">
        <v>29880.7</v>
      </c>
      <c r="D30" s="38">
        <v>29585.5</v>
      </c>
      <c r="E30" s="18"/>
      <c r="F30" s="18"/>
    </row>
    <row r="31" spans="1:8" ht="33" x14ac:dyDescent="0.2">
      <c r="A31" s="39" t="s">
        <v>30</v>
      </c>
      <c r="B31" s="32" t="s">
        <v>31</v>
      </c>
      <c r="C31" s="38">
        <v>46720.2</v>
      </c>
      <c r="D31" s="38">
        <v>46720.2</v>
      </c>
      <c r="E31" s="18"/>
      <c r="F31" s="18"/>
    </row>
    <row r="32" spans="1:8" ht="21" customHeight="1" x14ac:dyDescent="0.2">
      <c r="A32" s="39" t="s">
        <v>32</v>
      </c>
      <c r="B32" s="32" t="s">
        <v>33</v>
      </c>
      <c r="C32" s="38">
        <v>206.3</v>
      </c>
      <c r="D32" s="38">
        <v>206.3</v>
      </c>
      <c r="E32" s="18"/>
      <c r="F32" s="18"/>
    </row>
    <row r="33" spans="1:9" ht="49.5" x14ac:dyDescent="0.2">
      <c r="A33" s="39" t="s">
        <v>34</v>
      </c>
      <c r="B33" s="32" t="s">
        <v>35</v>
      </c>
      <c r="C33" s="38">
        <v>8050.6</v>
      </c>
      <c r="D33" s="38">
        <v>8230.5</v>
      </c>
      <c r="E33" s="18"/>
      <c r="F33" s="18"/>
    </row>
    <row r="34" spans="1:9" ht="25.5" customHeight="1" x14ac:dyDescent="0.2">
      <c r="A34" s="36" t="s">
        <v>36</v>
      </c>
      <c r="B34" s="37" t="s">
        <v>37</v>
      </c>
      <c r="C34" s="38">
        <f>C35+C36</f>
        <v>44200</v>
      </c>
      <c r="D34" s="38">
        <f>D35+D36</f>
        <v>46250</v>
      </c>
      <c r="E34" s="18"/>
      <c r="F34" s="18"/>
    </row>
    <row r="35" spans="1:9" ht="66" x14ac:dyDescent="0.2">
      <c r="A35" s="39" t="s">
        <v>38</v>
      </c>
      <c r="B35" s="32" t="s">
        <v>39</v>
      </c>
      <c r="C35" s="38">
        <v>13500</v>
      </c>
      <c r="D35" s="38">
        <v>15000</v>
      </c>
      <c r="E35" s="18"/>
      <c r="F35" s="18"/>
    </row>
    <row r="36" spans="1:9" ht="21.75" customHeight="1" x14ac:dyDescent="0.2">
      <c r="A36" s="36" t="s">
        <v>40</v>
      </c>
      <c r="B36" s="37" t="s">
        <v>41</v>
      </c>
      <c r="C36" s="38">
        <f>C37+C38</f>
        <v>30700</v>
      </c>
      <c r="D36" s="38">
        <f>D37+D38</f>
        <v>31250</v>
      </c>
      <c r="E36" s="18"/>
      <c r="F36" s="18"/>
    </row>
    <row r="37" spans="1:9" ht="49.5" x14ac:dyDescent="0.2">
      <c r="A37" s="39" t="s">
        <v>42</v>
      </c>
      <c r="B37" s="32" t="s">
        <v>43</v>
      </c>
      <c r="C37" s="38">
        <v>24000</v>
      </c>
      <c r="D37" s="38">
        <v>24500</v>
      </c>
      <c r="E37" s="18"/>
      <c r="F37" s="18"/>
    </row>
    <row r="38" spans="1:9" ht="49.5" x14ac:dyDescent="0.2">
      <c r="A38" s="39" t="s">
        <v>44</v>
      </c>
      <c r="B38" s="32" t="s">
        <v>45</v>
      </c>
      <c r="C38" s="38">
        <v>6700</v>
      </c>
      <c r="D38" s="38">
        <v>6750</v>
      </c>
      <c r="E38" s="18"/>
      <c r="F38" s="18"/>
    </row>
    <row r="39" spans="1:9" ht="22.5" customHeight="1" x14ac:dyDescent="0.2">
      <c r="A39" s="36" t="s">
        <v>46</v>
      </c>
      <c r="B39" s="37" t="s">
        <v>47</v>
      </c>
      <c r="C39" s="38">
        <f>C40+C41</f>
        <v>13552.2</v>
      </c>
      <c r="D39" s="38">
        <f>D40+D41</f>
        <v>13552.2</v>
      </c>
      <c r="E39" s="18"/>
      <c r="F39" s="18"/>
    </row>
    <row r="40" spans="1:9" ht="66" x14ac:dyDescent="0.2">
      <c r="A40" s="39" t="s">
        <v>144</v>
      </c>
      <c r="B40" s="32" t="s">
        <v>48</v>
      </c>
      <c r="C40" s="38">
        <v>7302.2</v>
      </c>
      <c r="D40" s="38">
        <v>7302.2</v>
      </c>
      <c r="E40" s="18"/>
      <c r="F40" s="18"/>
    </row>
    <row r="41" spans="1:9" ht="49.5" x14ac:dyDescent="0.2">
      <c r="A41" s="36" t="s">
        <v>49</v>
      </c>
      <c r="B41" s="37" t="s">
        <v>50</v>
      </c>
      <c r="C41" s="38">
        <f>C42+C43</f>
        <v>6250</v>
      </c>
      <c r="D41" s="38">
        <f>D42+D43</f>
        <v>6250</v>
      </c>
      <c r="E41" s="18"/>
      <c r="F41" s="18"/>
    </row>
    <row r="42" spans="1:9" ht="33" x14ac:dyDescent="0.2">
      <c r="A42" s="39" t="s">
        <v>51</v>
      </c>
      <c r="B42" s="32" t="s">
        <v>52</v>
      </c>
      <c r="C42" s="38">
        <v>50</v>
      </c>
      <c r="D42" s="38">
        <v>50</v>
      </c>
      <c r="E42" s="18"/>
      <c r="F42" s="18"/>
    </row>
    <row r="43" spans="1:9" ht="115.5" x14ac:dyDescent="0.2">
      <c r="A43" s="39" t="s">
        <v>53</v>
      </c>
      <c r="B43" s="32" t="s">
        <v>54</v>
      </c>
      <c r="C43" s="38">
        <v>6200</v>
      </c>
      <c r="D43" s="38">
        <v>6200</v>
      </c>
      <c r="E43" s="18"/>
      <c r="F43" s="18"/>
    </row>
    <row r="44" spans="1:9" s="4" customFormat="1" ht="16.5" x14ac:dyDescent="0.2">
      <c r="A44" s="35" t="s">
        <v>55</v>
      </c>
      <c r="B44" s="35"/>
      <c r="C44" s="34">
        <f>C45+C56+C61+C64+C68+C82</f>
        <v>320031.2</v>
      </c>
      <c r="D44" s="34">
        <f>D45+D56+D61+D64+D68+D82</f>
        <v>268808.90000000002</v>
      </c>
      <c r="E44" s="17"/>
      <c r="F44" s="17"/>
    </row>
    <row r="45" spans="1:9" s="4" customFormat="1" ht="49.5" x14ac:dyDescent="0.2">
      <c r="A45" s="36" t="s">
        <v>56</v>
      </c>
      <c r="B45" s="37" t="s">
        <v>57</v>
      </c>
      <c r="C45" s="38">
        <f>C46+C47+C48+C54</f>
        <v>176075.30000000002</v>
      </c>
      <c r="D45" s="38">
        <f>D46+D47+D48+D54</f>
        <v>176681.30000000002</v>
      </c>
      <c r="E45" s="18"/>
      <c r="F45" s="18"/>
      <c r="I45" s="10"/>
    </row>
    <row r="46" spans="1:9" ht="66" x14ac:dyDescent="0.2">
      <c r="A46" s="39" t="s">
        <v>58</v>
      </c>
      <c r="B46" s="32" t="s">
        <v>59</v>
      </c>
      <c r="C46" s="38">
        <v>1111.3</v>
      </c>
      <c r="D46" s="38">
        <v>1090.9000000000001</v>
      </c>
      <c r="E46" s="18"/>
      <c r="F46" s="18"/>
    </row>
    <row r="47" spans="1:9" ht="49.5" x14ac:dyDescent="0.2">
      <c r="A47" s="39" t="s">
        <v>190</v>
      </c>
      <c r="B47" s="32" t="s">
        <v>189</v>
      </c>
      <c r="C47" s="38">
        <v>101.4</v>
      </c>
      <c r="D47" s="38"/>
      <c r="E47" s="18"/>
      <c r="F47" s="18"/>
    </row>
    <row r="48" spans="1:9" ht="115.5" x14ac:dyDescent="0.2">
      <c r="A48" s="40" t="s">
        <v>60</v>
      </c>
      <c r="B48" s="37" t="s">
        <v>61</v>
      </c>
      <c r="C48" s="38">
        <f>C49+C50+C51+C52+C53</f>
        <v>173871</v>
      </c>
      <c r="D48" s="38">
        <f>D49+D50+D51+D52+D53</f>
        <v>174960.7</v>
      </c>
      <c r="E48" s="18"/>
      <c r="F48" s="18"/>
    </row>
    <row r="49" spans="1:6" ht="99" x14ac:dyDescent="0.2">
      <c r="A49" s="39" t="s">
        <v>62</v>
      </c>
      <c r="B49" s="32" t="s">
        <v>63</v>
      </c>
      <c r="C49" s="38">
        <v>101700.4</v>
      </c>
      <c r="D49" s="38">
        <v>105316.1</v>
      </c>
      <c r="E49" s="18"/>
      <c r="F49" s="18"/>
    </row>
    <row r="50" spans="1:6" ht="99" x14ac:dyDescent="0.2">
      <c r="A50" s="39" t="s">
        <v>64</v>
      </c>
      <c r="B50" s="32" t="s">
        <v>65</v>
      </c>
      <c r="C50" s="38">
        <v>25357.599999999999</v>
      </c>
      <c r="D50" s="38">
        <v>25159.8</v>
      </c>
      <c r="E50" s="18"/>
      <c r="F50" s="18"/>
    </row>
    <row r="51" spans="1:6" ht="99" x14ac:dyDescent="0.2">
      <c r="A51" s="39" t="s">
        <v>66</v>
      </c>
      <c r="B51" s="32" t="s">
        <v>67</v>
      </c>
      <c r="C51" s="38">
        <v>13119.6</v>
      </c>
      <c r="D51" s="38">
        <v>13119.6</v>
      </c>
      <c r="E51" s="18"/>
      <c r="F51" s="18"/>
    </row>
    <row r="52" spans="1:6" ht="49.5" x14ac:dyDescent="0.2">
      <c r="A52" s="39" t="s">
        <v>68</v>
      </c>
      <c r="B52" s="32" t="s">
        <v>69</v>
      </c>
      <c r="C52" s="38">
        <v>33693.199999999997</v>
      </c>
      <c r="D52" s="38">
        <v>31365.200000000001</v>
      </c>
      <c r="E52" s="18"/>
      <c r="F52" s="18"/>
    </row>
    <row r="53" spans="1:6" ht="148.5" x14ac:dyDescent="0.2">
      <c r="A53" s="39" t="s">
        <v>70</v>
      </c>
      <c r="B53" s="32" t="s">
        <v>71</v>
      </c>
      <c r="C53" s="38">
        <v>0.2</v>
      </c>
      <c r="D53" s="38">
        <v>0</v>
      </c>
      <c r="E53" s="18"/>
      <c r="F53" s="18"/>
    </row>
    <row r="54" spans="1:6" ht="33" x14ac:dyDescent="0.2">
      <c r="A54" s="36" t="s">
        <v>72</v>
      </c>
      <c r="B54" s="37" t="s">
        <v>73</v>
      </c>
      <c r="C54" s="38">
        <f>C55</f>
        <v>991.6</v>
      </c>
      <c r="D54" s="38">
        <f>D55</f>
        <v>629.70000000000005</v>
      </c>
      <c r="E54" s="18"/>
      <c r="F54" s="18"/>
    </row>
    <row r="55" spans="1:6" ht="66" x14ac:dyDescent="0.2">
      <c r="A55" s="39" t="s">
        <v>74</v>
      </c>
      <c r="B55" s="32" t="s">
        <v>75</v>
      </c>
      <c r="C55" s="38">
        <v>991.6</v>
      </c>
      <c r="D55" s="38">
        <v>629.70000000000005</v>
      </c>
      <c r="E55" s="18"/>
      <c r="F55" s="18"/>
    </row>
    <row r="56" spans="1:6" ht="33" x14ac:dyDescent="0.2">
      <c r="A56" s="36" t="s">
        <v>76</v>
      </c>
      <c r="B56" s="37" t="s">
        <v>77</v>
      </c>
      <c r="C56" s="38">
        <f>C57+C58+C59</f>
        <v>943.5</v>
      </c>
      <c r="D56" s="38">
        <f>D57+D58+D59</f>
        <v>943.5</v>
      </c>
      <c r="E56" s="18"/>
      <c r="F56" s="18"/>
    </row>
    <row r="57" spans="1:6" ht="33" x14ac:dyDescent="0.2">
      <c r="A57" s="39" t="s">
        <v>78</v>
      </c>
      <c r="B57" s="32" t="s">
        <v>79</v>
      </c>
      <c r="C57" s="38">
        <v>101.6</v>
      </c>
      <c r="D57" s="38">
        <v>101.6</v>
      </c>
      <c r="E57" s="18"/>
      <c r="F57" s="18"/>
    </row>
    <row r="58" spans="1:6" ht="33" x14ac:dyDescent="0.2">
      <c r="A58" s="39" t="s">
        <v>80</v>
      </c>
      <c r="B58" s="32" t="s">
        <v>81</v>
      </c>
      <c r="C58" s="38">
        <v>129.80000000000001</v>
      </c>
      <c r="D58" s="38">
        <v>129.80000000000001</v>
      </c>
      <c r="E58" s="18"/>
      <c r="F58" s="18"/>
    </row>
    <row r="59" spans="1:6" ht="33" x14ac:dyDescent="0.2">
      <c r="A59" s="39" t="s">
        <v>82</v>
      </c>
      <c r="B59" s="32" t="s">
        <v>83</v>
      </c>
      <c r="C59" s="38">
        <f>C60</f>
        <v>712.1</v>
      </c>
      <c r="D59" s="38">
        <f>D60</f>
        <v>712.1</v>
      </c>
      <c r="E59" s="18"/>
      <c r="F59" s="18"/>
    </row>
    <row r="60" spans="1:6" ht="21.75" customHeight="1" x14ac:dyDescent="0.2">
      <c r="A60" s="39" t="s">
        <v>184</v>
      </c>
      <c r="B60" s="32" t="s">
        <v>185</v>
      </c>
      <c r="C60" s="38">
        <v>712.1</v>
      </c>
      <c r="D60" s="38">
        <v>712.1</v>
      </c>
      <c r="E60" s="18"/>
      <c r="F60" s="18"/>
    </row>
    <row r="61" spans="1:6" ht="49.5" x14ac:dyDescent="0.2">
      <c r="A61" s="36" t="s">
        <v>84</v>
      </c>
      <c r="B61" s="37" t="s">
        <v>85</v>
      </c>
      <c r="C61" s="38">
        <f>C62+C63</f>
        <v>6786.1</v>
      </c>
      <c r="D61" s="38">
        <f>D62+D63</f>
        <v>6786.1</v>
      </c>
      <c r="E61" s="18"/>
      <c r="F61" s="18"/>
    </row>
    <row r="62" spans="1:6" ht="49.5" x14ac:dyDescent="0.2">
      <c r="A62" s="39" t="s">
        <v>86</v>
      </c>
      <c r="B62" s="32" t="s">
        <v>87</v>
      </c>
      <c r="C62" s="38">
        <v>4786.1000000000004</v>
      </c>
      <c r="D62" s="38">
        <v>4786.1000000000004</v>
      </c>
      <c r="E62" s="18"/>
      <c r="F62" s="18"/>
    </row>
    <row r="63" spans="1:6" ht="33" x14ac:dyDescent="0.2">
      <c r="A63" s="39" t="s">
        <v>88</v>
      </c>
      <c r="B63" s="32" t="s">
        <v>89</v>
      </c>
      <c r="C63" s="38">
        <v>2000</v>
      </c>
      <c r="D63" s="38">
        <v>2000</v>
      </c>
      <c r="E63" s="18"/>
      <c r="F63" s="18"/>
    </row>
    <row r="64" spans="1:6" ht="33" x14ac:dyDescent="0.2">
      <c r="A64" s="36" t="s">
        <v>90</v>
      </c>
      <c r="B64" s="37" t="s">
        <v>91</v>
      </c>
      <c r="C64" s="38">
        <f>C65+C66+C67</f>
        <v>109073.8</v>
      </c>
      <c r="D64" s="38">
        <f>D65+D66+D67</f>
        <v>57177.700000000004</v>
      </c>
      <c r="E64" s="18"/>
      <c r="F64" s="18"/>
    </row>
    <row r="65" spans="1:6" ht="33" x14ac:dyDescent="0.2">
      <c r="A65" s="39" t="s">
        <v>92</v>
      </c>
      <c r="B65" s="32" t="s">
        <v>93</v>
      </c>
      <c r="C65" s="38">
        <f>21771.1+1950.5</f>
        <v>23721.599999999999</v>
      </c>
      <c r="D65" s="38">
        <f>21705.3+2939.2</f>
        <v>24644.5</v>
      </c>
      <c r="E65" s="18"/>
      <c r="F65" s="18"/>
    </row>
    <row r="66" spans="1:6" ht="115.5" x14ac:dyDescent="0.2">
      <c r="A66" s="39" t="s">
        <v>94</v>
      </c>
      <c r="B66" s="32" t="s">
        <v>95</v>
      </c>
      <c r="C66" s="38">
        <f>68125.5+6395.9</f>
        <v>74521.399999999994</v>
      </c>
      <c r="D66" s="38">
        <v>19574.900000000001</v>
      </c>
      <c r="E66" s="18"/>
      <c r="F66" s="18"/>
    </row>
    <row r="67" spans="1:6" ht="66" x14ac:dyDescent="0.2">
      <c r="A67" s="39" t="s">
        <v>145</v>
      </c>
      <c r="B67" s="32" t="s">
        <v>96</v>
      </c>
      <c r="C67" s="38">
        <v>10830.8</v>
      </c>
      <c r="D67" s="38">
        <f>10993.2+1965.1</f>
        <v>12958.300000000001</v>
      </c>
      <c r="E67" s="18"/>
      <c r="F67" s="18"/>
    </row>
    <row r="68" spans="1:6" ht="15" customHeight="1" x14ac:dyDescent="0.2">
      <c r="A68" s="36" t="s">
        <v>97</v>
      </c>
      <c r="B68" s="37" t="s">
        <v>98</v>
      </c>
      <c r="C68" s="38">
        <f>SUM(C69:C81)</f>
        <v>26077</v>
      </c>
      <c r="D68" s="38">
        <f>SUM(D69:D81)</f>
        <v>26085.200000000001</v>
      </c>
      <c r="E68" s="18"/>
      <c r="F68" s="18"/>
    </row>
    <row r="69" spans="1:6" ht="99" x14ac:dyDescent="0.2">
      <c r="A69" s="39" t="s">
        <v>160</v>
      </c>
      <c r="B69" s="32" t="s">
        <v>99</v>
      </c>
      <c r="C69" s="38">
        <v>342</v>
      </c>
      <c r="D69" s="38">
        <v>342</v>
      </c>
      <c r="E69" s="18"/>
      <c r="F69" s="18"/>
    </row>
    <row r="70" spans="1:6" ht="82.5" x14ac:dyDescent="0.2">
      <c r="A70" s="39" t="s">
        <v>100</v>
      </c>
      <c r="B70" s="32" t="s">
        <v>101</v>
      </c>
      <c r="C70" s="38">
        <v>23</v>
      </c>
      <c r="D70" s="38">
        <v>23</v>
      </c>
      <c r="E70" s="18"/>
      <c r="F70" s="18"/>
    </row>
    <row r="71" spans="1:6" ht="82.5" x14ac:dyDescent="0.2">
      <c r="A71" s="39" t="s">
        <v>102</v>
      </c>
      <c r="B71" s="32" t="s">
        <v>103</v>
      </c>
      <c r="C71" s="38">
        <v>250</v>
      </c>
      <c r="D71" s="38">
        <v>250</v>
      </c>
      <c r="E71" s="18"/>
      <c r="F71" s="18"/>
    </row>
    <row r="72" spans="1:6" ht="82.5" x14ac:dyDescent="0.2">
      <c r="A72" s="39" t="s">
        <v>104</v>
      </c>
      <c r="B72" s="32" t="s">
        <v>105</v>
      </c>
      <c r="C72" s="38">
        <v>300</v>
      </c>
      <c r="D72" s="38">
        <v>300</v>
      </c>
      <c r="E72" s="18"/>
      <c r="F72" s="18"/>
    </row>
    <row r="73" spans="1:6" ht="66" x14ac:dyDescent="0.2">
      <c r="A73" s="39" t="s">
        <v>106</v>
      </c>
      <c r="B73" s="32" t="s">
        <v>107</v>
      </c>
      <c r="C73" s="38">
        <v>100</v>
      </c>
      <c r="D73" s="38">
        <v>100</v>
      </c>
      <c r="E73" s="18"/>
      <c r="F73" s="18"/>
    </row>
    <row r="74" spans="1:6" ht="49.5" x14ac:dyDescent="0.2">
      <c r="A74" s="39" t="s">
        <v>164</v>
      </c>
      <c r="B74" s="32" t="s">
        <v>163</v>
      </c>
      <c r="C74" s="38">
        <v>800</v>
      </c>
      <c r="D74" s="38">
        <v>800</v>
      </c>
      <c r="E74" s="18"/>
      <c r="F74" s="18"/>
    </row>
    <row r="75" spans="1:6" ht="33" x14ac:dyDescent="0.2">
      <c r="A75" s="39" t="s">
        <v>108</v>
      </c>
      <c r="B75" s="32" t="s">
        <v>109</v>
      </c>
      <c r="C75" s="38">
        <v>185</v>
      </c>
      <c r="D75" s="38">
        <v>195</v>
      </c>
      <c r="E75" s="18"/>
      <c r="F75" s="18"/>
    </row>
    <row r="76" spans="1:6" ht="82.5" x14ac:dyDescent="0.2">
      <c r="A76" s="39" t="s">
        <v>110</v>
      </c>
      <c r="B76" s="32" t="s">
        <v>111</v>
      </c>
      <c r="C76" s="38">
        <v>2020</v>
      </c>
      <c r="D76" s="38">
        <v>2020</v>
      </c>
      <c r="E76" s="18"/>
      <c r="F76" s="18"/>
    </row>
    <row r="77" spans="1:6" ht="66" x14ac:dyDescent="0.2">
      <c r="A77" s="39" t="s">
        <v>112</v>
      </c>
      <c r="B77" s="32" t="s">
        <v>113</v>
      </c>
      <c r="C77" s="38">
        <v>2100</v>
      </c>
      <c r="D77" s="38">
        <v>2100</v>
      </c>
      <c r="E77" s="18"/>
      <c r="F77" s="18"/>
    </row>
    <row r="78" spans="1:6" ht="33" x14ac:dyDescent="0.2">
      <c r="A78" s="39" t="s">
        <v>114</v>
      </c>
      <c r="B78" s="32" t="s">
        <v>115</v>
      </c>
      <c r="C78" s="38">
        <v>600</v>
      </c>
      <c r="D78" s="38">
        <v>600</v>
      </c>
      <c r="E78" s="18"/>
      <c r="F78" s="18"/>
    </row>
    <row r="79" spans="1:6" ht="99" x14ac:dyDescent="0.2">
      <c r="A79" s="41" t="s">
        <v>116</v>
      </c>
      <c r="B79" s="32" t="s">
        <v>117</v>
      </c>
      <c r="C79" s="38">
        <v>13000</v>
      </c>
      <c r="D79" s="38">
        <v>13000</v>
      </c>
      <c r="E79" s="18"/>
      <c r="F79" s="18"/>
    </row>
    <row r="80" spans="1:6" ht="99" x14ac:dyDescent="0.2">
      <c r="A80" s="39" t="s">
        <v>118</v>
      </c>
      <c r="B80" s="32" t="s">
        <v>119</v>
      </c>
      <c r="C80" s="38">
        <v>1150</v>
      </c>
      <c r="D80" s="38">
        <v>1150</v>
      </c>
      <c r="E80" s="18"/>
      <c r="F80" s="18"/>
    </row>
    <row r="81" spans="1:9" ht="49.5" x14ac:dyDescent="0.2">
      <c r="A81" s="39" t="s">
        <v>120</v>
      </c>
      <c r="B81" s="32" t="s">
        <v>121</v>
      </c>
      <c r="C81" s="38">
        <v>5207</v>
      </c>
      <c r="D81" s="38">
        <v>5205.2</v>
      </c>
      <c r="E81" s="18"/>
      <c r="F81" s="18"/>
    </row>
    <row r="82" spans="1:9" ht="22.5" customHeight="1" x14ac:dyDescent="0.2">
      <c r="A82" s="36" t="s">
        <v>122</v>
      </c>
      <c r="B82" s="37" t="s">
        <v>123</v>
      </c>
      <c r="C82" s="38">
        <f>C83</f>
        <v>1075.5</v>
      </c>
      <c r="D82" s="38">
        <f>D83</f>
        <v>1135.0999999999999</v>
      </c>
      <c r="E82" s="18"/>
      <c r="F82" s="18"/>
    </row>
    <row r="83" spans="1:9" ht="33" x14ac:dyDescent="0.2">
      <c r="A83" s="39" t="s">
        <v>124</v>
      </c>
      <c r="B83" s="32" t="s">
        <v>125</v>
      </c>
      <c r="C83" s="38">
        <v>1075.5</v>
      </c>
      <c r="D83" s="38">
        <v>1135.0999999999999</v>
      </c>
      <c r="E83" s="18"/>
      <c r="F83" s="18"/>
    </row>
    <row r="84" spans="1:9" s="4" customFormat="1" ht="33" x14ac:dyDescent="0.2">
      <c r="A84" s="42" t="s">
        <v>126</v>
      </c>
      <c r="B84" s="43" t="s">
        <v>127</v>
      </c>
      <c r="C84" s="34">
        <f>C85</f>
        <v>1871980.7000000002</v>
      </c>
      <c r="D84" s="34">
        <f>D85</f>
        <v>2086103.8000000003</v>
      </c>
      <c r="E84" s="17"/>
      <c r="F84" s="17"/>
    </row>
    <row r="85" spans="1:9" ht="49.5" x14ac:dyDescent="0.2">
      <c r="A85" s="36" t="s">
        <v>128</v>
      </c>
      <c r="B85" s="37" t="s">
        <v>129</v>
      </c>
      <c r="C85" s="38">
        <f>C86+C88+C95+C103</f>
        <v>1871980.7000000002</v>
      </c>
      <c r="D85" s="38">
        <f>D86+D88+D95+D103</f>
        <v>2086103.8000000003</v>
      </c>
      <c r="E85" s="18"/>
      <c r="F85" s="18"/>
    </row>
    <row r="86" spans="1:9" ht="33" x14ac:dyDescent="0.2">
      <c r="A86" s="36" t="s">
        <v>130</v>
      </c>
      <c r="B86" s="37" t="s">
        <v>146</v>
      </c>
      <c r="C86" s="38">
        <f t="shared" ref="C86" si="1">C87</f>
        <v>30570.7</v>
      </c>
      <c r="D86" s="38">
        <f>D87</f>
        <v>30570.7</v>
      </c>
      <c r="E86" s="18"/>
      <c r="F86" s="18"/>
      <c r="H86" s="8"/>
    </row>
    <row r="87" spans="1:9" ht="49.5" x14ac:dyDescent="0.2">
      <c r="A87" s="39" t="s">
        <v>162</v>
      </c>
      <c r="B87" s="32" t="s">
        <v>161</v>
      </c>
      <c r="C87" s="38">
        <v>30570.7</v>
      </c>
      <c r="D87" s="38">
        <v>30570.7</v>
      </c>
      <c r="E87" s="18"/>
      <c r="F87" s="18"/>
    </row>
    <row r="88" spans="1:9" ht="33" x14ac:dyDescent="0.2">
      <c r="A88" s="36" t="s">
        <v>131</v>
      </c>
      <c r="B88" s="32" t="s">
        <v>159</v>
      </c>
      <c r="C88" s="38">
        <f>SUM(C89:C94)</f>
        <v>241168.8</v>
      </c>
      <c r="D88" s="38">
        <f>SUM(D89:D94)</f>
        <v>470633.9</v>
      </c>
      <c r="E88" s="18"/>
      <c r="F88" s="18"/>
      <c r="H88" s="8"/>
      <c r="I88" s="8"/>
    </row>
    <row r="89" spans="1:9" ht="33" x14ac:dyDescent="0.2">
      <c r="A89" s="39" t="s">
        <v>132</v>
      </c>
      <c r="B89" s="32" t="s">
        <v>147</v>
      </c>
      <c r="C89" s="38">
        <v>0</v>
      </c>
      <c r="D89" s="38">
        <v>0</v>
      </c>
      <c r="E89" s="19"/>
      <c r="F89" s="19"/>
    </row>
    <row r="90" spans="1:9" ht="49.5" x14ac:dyDescent="0.2">
      <c r="A90" s="44" t="s">
        <v>133</v>
      </c>
      <c r="B90" s="45" t="s">
        <v>148</v>
      </c>
      <c r="C90" s="46">
        <f>122942.4+6114.9</f>
        <v>129057.29999999999</v>
      </c>
      <c r="D90" s="46">
        <v>357821.4</v>
      </c>
      <c r="E90" s="18"/>
      <c r="F90" s="18"/>
      <c r="H90" s="8"/>
      <c r="I90" s="8"/>
    </row>
    <row r="91" spans="1:9" ht="49.5" x14ac:dyDescent="0.2">
      <c r="A91" s="44" t="s">
        <v>186</v>
      </c>
      <c r="B91" s="45" t="s">
        <v>187</v>
      </c>
      <c r="C91" s="46">
        <v>2631.3</v>
      </c>
      <c r="D91" s="46">
        <v>2631.3</v>
      </c>
      <c r="E91" s="18"/>
      <c r="F91" s="18"/>
      <c r="H91" s="8"/>
      <c r="I91" s="8"/>
    </row>
    <row r="92" spans="1:9" ht="33" x14ac:dyDescent="0.2">
      <c r="A92" s="44" t="s">
        <v>165</v>
      </c>
      <c r="B92" s="45" t="s">
        <v>166</v>
      </c>
      <c r="C92" s="46">
        <v>119.7</v>
      </c>
      <c r="D92" s="46">
        <v>119.7</v>
      </c>
      <c r="E92" s="18"/>
      <c r="F92" s="18"/>
    </row>
    <row r="93" spans="1:9" ht="66" x14ac:dyDescent="0.2">
      <c r="A93" s="44" t="s">
        <v>179</v>
      </c>
      <c r="B93" s="45" t="s">
        <v>178</v>
      </c>
      <c r="C93" s="46">
        <v>2814.7</v>
      </c>
      <c r="D93" s="46">
        <v>2814.7</v>
      </c>
      <c r="E93" s="18"/>
      <c r="F93" s="18"/>
    </row>
    <row r="94" spans="1:9" ht="33" x14ac:dyDescent="0.2">
      <c r="A94" s="44" t="s">
        <v>134</v>
      </c>
      <c r="B94" s="45" t="s">
        <v>149</v>
      </c>
      <c r="C94" s="46">
        <f>106545.8+2631.3-2631.3</f>
        <v>106545.8</v>
      </c>
      <c r="D94" s="46">
        <f>107246.8+2631.3-2631.3</f>
        <v>107246.8</v>
      </c>
      <c r="E94" s="18"/>
      <c r="F94" s="18"/>
    </row>
    <row r="95" spans="1:9" ht="33" x14ac:dyDescent="0.2">
      <c r="A95" s="47" t="s">
        <v>135</v>
      </c>
      <c r="B95" s="48" t="s">
        <v>150</v>
      </c>
      <c r="C95" s="46">
        <f t="shared" ref="C95:D95" si="2">SUM(C96:C102)</f>
        <v>1596791.5000000002</v>
      </c>
      <c r="D95" s="46">
        <f t="shared" si="2"/>
        <v>1581449.5000000002</v>
      </c>
      <c r="E95" s="18"/>
      <c r="F95" s="18"/>
    </row>
    <row r="96" spans="1:9" ht="49.5" x14ac:dyDescent="0.2">
      <c r="A96" s="44" t="s">
        <v>137</v>
      </c>
      <c r="B96" s="45" t="s">
        <v>152</v>
      </c>
      <c r="C96" s="46">
        <f>1486723.1+37847.8+594.1+269+17+4.5+115.1+61.9</f>
        <v>1525632.5000000002</v>
      </c>
      <c r="D96" s="46">
        <f>1478337.2+37847.8+594.1+269+17+4.5+115.1+61.9</f>
        <v>1517246.6</v>
      </c>
      <c r="E96" s="19"/>
      <c r="F96" s="19"/>
    </row>
    <row r="97" spans="1:6" ht="99" x14ac:dyDescent="0.2">
      <c r="A97" s="44" t="s">
        <v>138</v>
      </c>
      <c r="B97" s="45" t="s">
        <v>153</v>
      </c>
      <c r="C97" s="46">
        <f>47353+93</f>
        <v>47446</v>
      </c>
      <c r="D97" s="46">
        <f>47353+93</f>
        <v>47446</v>
      </c>
      <c r="E97" s="19"/>
      <c r="F97" s="19"/>
    </row>
    <row r="98" spans="1:6" ht="82.5" x14ac:dyDescent="0.2">
      <c r="A98" s="41" t="s">
        <v>156</v>
      </c>
      <c r="B98" s="32" t="s">
        <v>155</v>
      </c>
      <c r="C98" s="38">
        <v>12121.3</v>
      </c>
      <c r="D98" s="38">
        <v>5194.8</v>
      </c>
      <c r="E98" s="19"/>
      <c r="F98" s="19"/>
    </row>
    <row r="99" spans="1:6" ht="82.5" x14ac:dyDescent="0.2">
      <c r="A99" s="41" t="s">
        <v>167</v>
      </c>
      <c r="B99" s="32" t="s">
        <v>168</v>
      </c>
      <c r="C99" s="38">
        <v>2.4</v>
      </c>
      <c r="D99" s="38">
        <v>3.8</v>
      </c>
      <c r="E99" s="19"/>
      <c r="F99" s="19"/>
    </row>
    <row r="100" spans="1:6" ht="82.5" x14ac:dyDescent="0.2">
      <c r="A100" s="36" t="s">
        <v>181</v>
      </c>
      <c r="B100" s="32" t="s">
        <v>154</v>
      </c>
      <c r="C100" s="38">
        <f>3130.2-2337.5+3170.9</f>
        <v>3963.6</v>
      </c>
      <c r="D100" s="38">
        <f>3130.2-2337.5+3170.9</f>
        <v>3963.6</v>
      </c>
      <c r="E100" s="19"/>
      <c r="F100" s="19"/>
    </row>
    <row r="101" spans="1:6" ht="99" x14ac:dyDescent="0.2">
      <c r="A101" s="49" t="s">
        <v>180</v>
      </c>
      <c r="B101" s="32" t="s">
        <v>177</v>
      </c>
      <c r="C101" s="38">
        <v>792.7</v>
      </c>
      <c r="D101" s="38">
        <v>792.7</v>
      </c>
      <c r="E101" s="19"/>
      <c r="F101" s="19"/>
    </row>
    <row r="102" spans="1:6" ht="49.5" x14ac:dyDescent="0.2">
      <c r="A102" s="36" t="s">
        <v>136</v>
      </c>
      <c r="B102" s="32" t="s">
        <v>151</v>
      </c>
      <c r="C102" s="38">
        <v>6833</v>
      </c>
      <c r="D102" s="38">
        <v>6802</v>
      </c>
      <c r="E102" s="19"/>
      <c r="F102" s="19"/>
    </row>
    <row r="103" spans="1:6" s="4" customFormat="1" ht="33" x14ac:dyDescent="0.2">
      <c r="A103" s="36" t="s">
        <v>139</v>
      </c>
      <c r="B103" s="37" t="s">
        <v>157</v>
      </c>
      <c r="C103" s="38">
        <f t="shared" ref="C103:D103" si="3">C104</f>
        <v>3449.7</v>
      </c>
      <c r="D103" s="38">
        <f t="shared" si="3"/>
        <v>3449.7</v>
      </c>
      <c r="E103" s="18"/>
      <c r="F103" s="18"/>
    </row>
    <row r="104" spans="1:6" ht="33" x14ac:dyDescent="0.2">
      <c r="A104" s="39" t="s">
        <v>140</v>
      </c>
      <c r="B104" s="32" t="s">
        <v>158</v>
      </c>
      <c r="C104" s="38">
        <v>3449.7</v>
      </c>
      <c r="D104" s="38">
        <v>3449.7</v>
      </c>
      <c r="E104" s="18"/>
      <c r="F104" s="18"/>
    </row>
    <row r="105" spans="1:6" s="4" customFormat="1" ht="23.45" customHeight="1" x14ac:dyDescent="0.2">
      <c r="A105" s="50" t="s">
        <v>141</v>
      </c>
      <c r="B105" s="50"/>
      <c r="C105" s="51">
        <f>C84+C16</f>
        <v>3855892.3</v>
      </c>
      <c r="D105" s="51">
        <f>D84+D16</f>
        <v>4076763.3000000003</v>
      </c>
      <c r="E105" s="20"/>
      <c r="F105" s="20"/>
    </row>
    <row r="108" spans="1:6" x14ac:dyDescent="0.2">
      <c r="C108" s="12"/>
      <c r="D108" s="12"/>
      <c r="E108" s="12"/>
      <c r="F108" s="12"/>
    </row>
  </sheetData>
  <mergeCells count="7">
    <mergeCell ref="A11:D11"/>
    <mergeCell ref="A105:B105"/>
    <mergeCell ref="A44:B44"/>
    <mergeCell ref="A17:B17"/>
    <mergeCell ref="A13:A14"/>
    <mergeCell ref="B13:B14"/>
    <mergeCell ref="C13:D13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9" scale="64" firstPageNumber="17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2018-12-10T04:39:47Z</cp:lastPrinted>
  <dcterms:created xsi:type="dcterms:W3CDTF">2016-10-26T10:50:46Z</dcterms:created>
  <dcterms:modified xsi:type="dcterms:W3CDTF">2018-12-10T04:40:26Z</dcterms:modified>
</cp:coreProperties>
</file>